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01"/>
  <workbookPr defaultThemeVersion="124226"/>
  <mc:AlternateContent xmlns:mc="http://schemas.openxmlformats.org/markup-compatibility/2006">
    <mc:Choice Requires="x15">
      <x15ac:absPath xmlns:x15ac="http://schemas.microsoft.com/office/spreadsheetml/2010/11/ac" url="C:\Users\Public\Documents\Transfer\"/>
    </mc:Choice>
  </mc:AlternateContent>
  <xr:revisionPtr revIDLastSave="0" documentId="13_ncr:1_{CFE17393-2ED8-41E4-81BB-1838886A3D43}" xr6:coauthVersionLast="43" xr6:coauthVersionMax="43" xr10:uidLastSave="{00000000-0000-0000-0000-000000000000}"/>
  <bookViews>
    <workbookView xWindow="14303" yWindow="3105" windowWidth="20715" windowHeight="13425" xr2:uid="{00000000-000D-0000-FFFF-FFFF00000000}"/>
  </bookViews>
  <sheets>
    <sheet name="Sheet1" sheetId="1" r:id="rId1"/>
    <sheet name="Sheet2" sheetId="2" r:id="rId2"/>
    <sheet name="Sheet3" sheetId="3" r:id="rId3"/>
  </sheets>
  <definedNames>
    <definedName name="_xlnm._FilterDatabase" localSheetId="0" hidden="1">Sheet1!$A$1:$AD$11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Z8" i="1" l="1"/>
  <c r="Z3" i="1"/>
  <c r="Z2" i="1"/>
  <c r="Z10" i="1"/>
  <c r="Z7" i="1"/>
  <c r="Z4" i="1"/>
  <c r="Z9" i="1"/>
  <c r="Z6" i="1"/>
  <c r="Z11" i="1" l="1"/>
  <c r="Y11" i="1" l="1"/>
  <c r="X11"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Achim Kochsiek</author>
  </authors>
  <commentList>
    <comment ref="A1" authorId="0" shapeId="0" xr:uid="{00000000-0006-0000-0000-000001000000}">
      <text>
        <r>
          <rPr>
            <b/>
            <sz val="9"/>
            <color indexed="81"/>
            <rFont val="Segoe UI"/>
            <family val="2"/>
          </rPr>
          <t>Achim Kochsiek:</t>
        </r>
        <r>
          <rPr>
            <sz val="9"/>
            <color indexed="81"/>
            <rFont val="Segoe UI"/>
            <family val="2"/>
          </rPr>
          <t xml:space="preserve">
Vitis Life (Interne Nummer bei Vitis: 8405) ist kein Fonds sondern ein Portfolio</t>
        </r>
      </text>
    </comment>
    <comment ref="T1" authorId="0" shapeId="0" xr:uid="{00000000-0006-0000-0000-000002000000}">
      <text>
        <r>
          <rPr>
            <b/>
            <sz val="9"/>
            <color indexed="81"/>
            <rFont val="Segoe UI"/>
            <family val="2"/>
          </rPr>
          <t>Achim Kochsiek:</t>
        </r>
        <r>
          <rPr>
            <sz val="9"/>
            <color indexed="81"/>
            <rFont val="Segoe UI"/>
            <family val="2"/>
          </rPr>
          <t xml:space="preserve">
Geldmarktfonds
Rentenfonds
Mischfonds
Aktienfonds
Dachfonds (Misch)
Dachfonds (Aktien)</t>
        </r>
      </text>
    </comment>
    <comment ref="X1" authorId="0" shapeId="0" xr:uid="{00000000-0006-0000-0000-000003000000}">
      <text>
        <r>
          <rPr>
            <b/>
            <sz val="9"/>
            <color indexed="81"/>
            <rFont val="Segoe UI"/>
            <family val="2"/>
          </rPr>
          <t>Achim Kochsiek:</t>
        </r>
        <r>
          <rPr>
            <sz val="9"/>
            <color indexed="81"/>
            <rFont val="Segoe UI"/>
            <family val="2"/>
          </rPr>
          <t xml:space="preserve">
Excel-Datei:Überblick A.U.M &amp; Fees 2017
(Y-Laufwerk)</t>
        </r>
      </text>
    </comment>
    <comment ref="Z1" authorId="0" shapeId="0" xr:uid="{00000000-0006-0000-0000-000004000000}">
      <text>
        <r>
          <rPr>
            <b/>
            <sz val="9"/>
            <color indexed="81"/>
            <rFont val="Segoe UI"/>
            <family val="2"/>
          </rPr>
          <t>Achim Kochsiek:</t>
        </r>
        <r>
          <rPr>
            <sz val="9"/>
            <color indexed="81"/>
            <rFont val="Segoe UI"/>
            <family val="2"/>
          </rPr>
          <t xml:space="preserve">
Excel-Datei:Überblick A.U.M &amp; Fees 2018
(Y-Laufwerk)</t>
        </r>
      </text>
    </comment>
    <comment ref="AC2" authorId="0" shapeId="0" xr:uid="{00000000-0006-0000-0000-000005000000}">
      <text>
        <r>
          <rPr>
            <b/>
            <sz val="9"/>
            <color indexed="81"/>
            <rFont val="Segoe UI"/>
            <family val="2"/>
          </rPr>
          <t>Achim Kochsiek:</t>
        </r>
        <r>
          <rPr>
            <sz val="9"/>
            <color indexed="81"/>
            <rFont val="Segoe UI"/>
            <family val="2"/>
          </rPr>
          <t xml:space="preserve">
Ziel des Baumann and Partners - Premium Select ist die Erwirtschaftung eines positiven Anlageergebnisses und einer überdurchschnittlichen absoluten Rendite unter Berücksichtigung der Chancen und Risiken der internationalen Kapitalmärkte. Um dies zu erreichen wird der Fonds in Aktien und vergleichbaren Anlagen (wie z.B. entsprechende Anteile an Aktien- und Mischfonds, Exchange Traded Funds mit Aktienbezug und/oder entsprechende Indices) investieren, welche zusammen bis zu 100% des Fondsvermögens betragen können. Je nach Marktlage kann auch in fest- und variabel verzinsliche Wertpapiere, Rentenfonds, Geldmarktfonds, geldmarktnahe Fonds, Wandel- und Optionsanleihen und Genussscheinen investiert werden. Zudem darf der Fonds in Zertifikate, die gemäß den gesetzlichen Bestimmungen als Wertpapiere zu betrachten sind, anlegen. Die Vermögenswerte können auf Währungen eines Mitgliedstaates der Organisation für wirtschaftliche Zusammenarbeit und Entwicklung (OECD) oder auf eine sonstige, frei konvertierbare Währung lauten.</t>
        </r>
      </text>
    </comment>
    <comment ref="R3" authorId="0" shapeId="0" xr:uid="{B8D1784D-B86A-40F9-9C07-3B5405A4FA81}">
      <text>
        <r>
          <rPr>
            <b/>
            <sz val="9"/>
            <color indexed="81"/>
            <rFont val="Segoe UI"/>
            <family val="2"/>
          </rPr>
          <t>Achim Kochsiek:</t>
        </r>
        <r>
          <rPr>
            <sz val="9"/>
            <color indexed="81"/>
            <rFont val="Segoe UI"/>
            <family val="2"/>
          </rPr>
          <t xml:space="preserve">
Fällt an, wenn eine bestimmte Hurdle (6% oder 8%) überschritten ist</t>
        </r>
      </text>
    </comment>
    <comment ref="AC3" authorId="0" shapeId="0" xr:uid="{00000000-0006-0000-0000-000006000000}">
      <text>
        <r>
          <rPr>
            <b/>
            <sz val="9"/>
            <color indexed="81"/>
            <rFont val="Segoe UI"/>
            <family val="2"/>
          </rPr>
          <t>Achim Kochsiek:</t>
        </r>
        <r>
          <rPr>
            <sz val="9"/>
            <color indexed="81"/>
            <rFont val="Segoe UI"/>
            <family val="2"/>
          </rPr>
          <t xml:space="preserve">
Ziel der Anlagepolitik der einzelnen Teilfonds ist das Erreichen einer angemessenen
Wertentwicklung in der jeweiligen Teilfondswährung (wie in Artikel 6 Nr. 2 des
Verwaltungsreglements definiert). Die teilfondsspezifische Anlagepolitik wird für den jeweiligen
Teilfonds in dem betreffenden Anhang zum Verkaufsprospekt beschrieben.
Die in Artikel 4 des Verwaltungsreglements dargestellten allgemeinen Anlagegrundsätze und
Anlagebeschränkungen gelten für sämtliche Teilfonds, sofern keine Abweichungen oder
Ergänzungen für den jeweiligen Teilfonds in dem betreffenden Anhang zum Verkaufsprospekt
enthalten sind.
Das jeweilige Teilfondsvermögen wird unter Beachtung des Grundsatzes der Risikostreuung im
Sinne der Regeln von Teil I des Gesetzes vom 17. Dezember 2010 und nach den in Artikel 4 des
Verwaltungsreglements beschriebenen anlagepolitischen Grundsätzen und innerhalb der
Anlagebeschränkungen angelegt.</t>
        </r>
      </text>
    </comment>
    <comment ref="R4" authorId="0" shapeId="0" xr:uid="{00000000-0006-0000-0000-000007000000}">
      <text>
        <r>
          <rPr>
            <b/>
            <sz val="9"/>
            <color indexed="81"/>
            <rFont val="Segoe UI"/>
            <family val="2"/>
          </rPr>
          <t>Achim Kochsiek:</t>
        </r>
        <r>
          <rPr>
            <sz val="9"/>
            <color indexed="81"/>
            <rFont val="Segoe UI"/>
            <family val="2"/>
          </rPr>
          <t xml:space="preserve">
High Watermark</t>
        </r>
      </text>
    </comment>
    <comment ref="AC4" authorId="0" shapeId="0" xr:uid="{00000000-0006-0000-0000-000008000000}">
      <text>
        <r>
          <rPr>
            <b/>
            <sz val="9"/>
            <color indexed="81"/>
            <rFont val="Segoe UI"/>
            <family val="2"/>
          </rPr>
          <t>Achim Kochsiek:</t>
        </r>
        <r>
          <rPr>
            <sz val="9"/>
            <color indexed="81"/>
            <rFont val="Segoe UI"/>
            <family val="2"/>
          </rPr>
          <t xml:space="preserve">
Der Teilfonds investiert sein Vermˆgen in Wertpapiere aller Art, zu denen u.a. Aktien, Renten, Geldmarktinstrumente, Zertifikate, andere strukturierte Produkte (z.B. Aktienanleihen, Optionsanleihen, Wandelanleihen), Zielfonds und Festgelder z‰hlen. Die Investitionshˆhe in eine einzelne der vorgenannten Anlagekategorien (mit Ausnahme anderer Fonds) kann dabei zwischen 0% und 100% liegen. Die Investition in andere Fonds darf 10% des Vermˆgens des Teilfonds nicht ¸berschreiten. Der Teilfonds kann Finanzinstrumente, deren Wert von k¸nftigen Preisen anderer Vermˆgensgegenst‰nde abh‰ngt (ÑDerivate") zur Absicherung oder Steigerung des Vermˆgens einsetzen. 
</t>
        </r>
        <r>
          <rPr>
            <b/>
            <sz val="9"/>
            <color indexed="81"/>
            <rFont val="Segoe UI"/>
            <family val="2"/>
          </rPr>
          <t>Änderungen zum 29.12.2017:</t>
        </r>
        <r>
          <rPr>
            <sz val="9"/>
            <color indexed="81"/>
            <rFont val="Segoe UI"/>
            <family val="2"/>
          </rPr>
          <t xml:space="preserve">
1. Änderungen der Anlagepolitik
a. Aufnahme einer Mindestkapitalbeteiligungsquote in Höhe von 25 % zur Qualifikation
als Mischfonds
Damit Anleger in Deutschland von den im deutschen Investmentsteuerreformgesetz
(„InvStRefG“) vorgesehenen Teilfreistellungen profitieren können, wird für den Teilfonds
eine Mindestkapitalbeteiligungsquote in Höhe von 25 % zur Qualifikation als Mischfonds
gemäß den steuerrechtlichen Kriterien des InvStRefG eingeführt.
b. Fremdwährungsexposure
Die Anlagepolitik wird dahingehend ergänzt, dass der Teilfonds die Möglichkeit zum
Erwerb von Assets in Fremdwährung hat und daher einem Fremdwährungsexposure
unterliegen kann. Dabei handelt es sich lediglich um eine Präzisierung der Anlagepolitik,
da der Teilfonds derzeit bereits in vorgenannte Anlagen investieren darf.
c. Distressed Securities, CoCo-Bonds und forderungsbesicherte Wertpapiere
Die Anlagepolitik wird dahingehend ergänzt, dass für den Fonds Distressed Securities,
CoCo-Bonds oder forderungsbesicherte Wertpapiere bis zu einer Höchstgrenze von 10%
des Fondsvermögens erworben werden können. Dabei handelt es sich lediglich um eine
Präzisierung der Anlagepolitik, da der Teilfonds derzeit bereits in vorgenannte Anlagen
investieren darf.</t>
        </r>
      </text>
    </comment>
    <comment ref="AC6" authorId="0" shapeId="0" xr:uid="{00000000-0006-0000-0000-000009000000}">
      <text>
        <r>
          <rPr>
            <b/>
            <sz val="9"/>
            <color indexed="81"/>
            <rFont val="Segoe UI"/>
            <family val="2"/>
          </rPr>
          <t>Achim Kochsiek:</t>
        </r>
        <r>
          <rPr>
            <sz val="9"/>
            <color indexed="81"/>
            <rFont val="Segoe UI"/>
            <family val="2"/>
          </rPr>
          <t xml:space="preserve">
Ziel ist die Wertsteigerung der von den Anteilinhabern eingebrachten Anlagemittel. Um dieses Anlagezielzu erreichen, wird das Teilfondsvermögen nach dem
Grundsatz der Risikostreuung angelegt werden. Es kann jedoch keine Zusicherung gegeben werden, dass die vorgenannten Ziele der Anlagepolitikerreicht werden. Für den Teilfonds können in Ergänzung, dem Grundsatz der Risikostreuung folgend, weltweit, Anteile von Investmentfonds (OGAW und OGA erworben werden. Der Teilfonds ist nicht zielfondsfähig.</t>
        </r>
      </text>
    </comment>
    <comment ref="AC7" authorId="0" shapeId="0" xr:uid="{00000000-0006-0000-0000-00000A000000}">
      <text>
        <r>
          <rPr>
            <b/>
            <sz val="9"/>
            <color indexed="81"/>
            <rFont val="Segoe UI"/>
            <family val="2"/>
          </rPr>
          <t>Achim Kochsiek:</t>
        </r>
        <r>
          <rPr>
            <sz val="9"/>
            <color indexed="81"/>
            <rFont val="Segoe UI"/>
            <family val="2"/>
          </rPr>
          <t xml:space="preserve">
Mindestens 60% des Netto-Teilfondsvermögens sind in Aktien zu investieren. Bis zu 10 % des Netto-Teilfonds-vermögens können in Anteile an Investmentfonds  investiert werden. Der Teilfonds ist daher zielfondsfähig. Darüber hinaus darf der Teilfonds neben liquiden Mitteln (bis zu 49%) in keine weiteren Vermögenswerte investieren.</t>
        </r>
      </text>
    </comment>
    <comment ref="AC9" authorId="0" shapeId="0" xr:uid="{00000000-0006-0000-0000-00000B000000}">
      <text>
        <r>
          <rPr>
            <b/>
            <sz val="9"/>
            <color indexed="81"/>
            <rFont val="Segoe UI"/>
            <family val="2"/>
          </rPr>
          <t>Achim Kochsiek:</t>
        </r>
        <r>
          <rPr>
            <sz val="9"/>
            <color indexed="81"/>
            <rFont val="Segoe UI"/>
            <family val="2"/>
          </rPr>
          <t xml:space="preserve">
• Für den Teilfonds werden unter Berücksichtigung von Artikel 4 des
Verwaltungsreglements, dem Grundsatz der Risikostreuung folgend, weltweit,
überwiegend (mindestens 51% des Netto-Teilfondsvermögens) Anteile von
Investmentfonds (OGAW und OGA) erworben. Daneben kann der Teilfonds
notierte Aktien, Renten sowie Genussscheine erwerben. Ein Erwerb nicht
notierter Wertpapiere oder strukturierter Produkte ist ausgeschlossen.
• Der Fonds hat keine geographischen, industrie- oder branchenspezifischen
Schwerpunkte.
• Die Auswahl der einzelnen Wertpapiere wird durch das Fondsmanagement
getroffen. Der Fonds kann Derivategeschäfte einsetzen, um mögliche
Verluste zu verringern oder um höhere Wertzuwächse zu erzielen.
</t>
        </r>
      </text>
    </comment>
    <comment ref="AC10" authorId="0" shapeId="0" xr:uid="{00000000-0006-0000-0000-00000C000000}">
      <text>
        <r>
          <rPr>
            <b/>
            <sz val="9"/>
            <color indexed="81"/>
            <rFont val="Segoe UI"/>
            <family val="2"/>
          </rPr>
          <t>Achim Kochsiek:</t>
        </r>
        <r>
          <rPr>
            <sz val="9"/>
            <color indexed="81"/>
            <rFont val="Segoe UI"/>
            <family val="2"/>
          </rPr>
          <t xml:space="preserve">
ür den Teilfonds werden unter Berücksichtigung von Artikel 4 des
Verwaltungsreglements, dem Grundsatz der Risikostreuung folgend, weltweit,
überwiegend (mindestens 51% des Netto-Teilfondsvermögens) Anteile von
Investmentfonds (OGAW und OGA) erworben.
Daneben kann der Teilfonds notierte Aktien, Renten sowie Genussscheine
erwerben. Ein Erwerb nicht notierter Wertpapiere oder strukturierter Produkte
ist ausgeschlossen.
• Der Fonds hat keine geographischen, industrie- oder branchenspezifischen
Schwerpunkte.
• Die Auswahl der einzelnen Wertpapiere wird durch das Fondsmanagement
getroffen. Der Fonds kann Derivategeschäfte einsetzen, um mögliche
Verluste zu verringern oder um höhere Wertzuwächse zu erzielen.
</t>
        </r>
      </text>
    </comment>
  </commentList>
</comments>
</file>

<file path=xl/sharedStrings.xml><?xml version="1.0" encoding="utf-8"?>
<sst xmlns="http://schemas.openxmlformats.org/spreadsheetml/2006/main" count="241" uniqueCount="117">
  <si>
    <t xml:space="preserve">ISIN </t>
  </si>
  <si>
    <t>WKN</t>
  </si>
  <si>
    <t>Anmerkungen</t>
  </si>
  <si>
    <t>LU0401893945</t>
  </si>
  <si>
    <t>A0RH4T</t>
  </si>
  <si>
    <t>viele Kunden</t>
  </si>
  <si>
    <t>A1J0X5</t>
  </si>
  <si>
    <t>LU0802954999</t>
  </si>
  <si>
    <t>23.08.2012</t>
  </si>
  <si>
    <t>18.12.2008</t>
  </si>
  <si>
    <t>Baumann and Partners Premium Select</t>
  </si>
  <si>
    <t>investiert in PP`s</t>
  </si>
  <si>
    <t>LU1620754207</t>
  </si>
  <si>
    <t>HAFX8J</t>
  </si>
  <si>
    <t>Baumann and Partners Diana Invest</t>
  </si>
  <si>
    <t>LU0326545760</t>
  </si>
  <si>
    <t>A0M5M3</t>
  </si>
  <si>
    <t>LU1808329046</t>
  </si>
  <si>
    <t>HAFX8Y</t>
  </si>
  <si>
    <t>Baumann &amp; Partners - Ganesha</t>
  </si>
  <si>
    <t>Datum Fondsauflage</t>
  </si>
  <si>
    <t>Domizil</t>
  </si>
  <si>
    <t>Fonds-währung</t>
  </si>
  <si>
    <t>Ausschüttend/thesaurierend</t>
  </si>
  <si>
    <t>Anteilsklassen</t>
  </si>
  <si>
    <t>Fondskategorie</t>
  </si>
  <si>
    <t>Gesamt</t>
  </si>
  <si>
    <t>Initiator</t>
  </si>
  <si>
    <t>WWK Investment S.A.</t>
  </si>
  <si>
    <t>Rechtsform</t>
  </si>
  <si>
    <t>FCP</t>
  </si>
  <si>
    <t>UCIT</t>
  </si>
  <si>
    <t>ja</t>
  </si>
  <si>
    <t>Infomaterial</t>
  </si>
  <si>
    <t>http://www.wwk-investment.lu/infothek/index.html</t>
  </si>
  <si>
    <t>Register- und Transferstelle</t>
  </si>
  <si>
    <t>Hauck &amp; Aufhäuser Fund Services S.A.</t>
  </si>
  <si>
    <t>Thesaurierend</t>
  </si>
  <si>
    <t>Euro</t>
  </si>
  <si>
    <t>Luxembourg</t>
  </si>
  <si>
    <t>M.M. Warburg &amp; CO Luxembourg S.A.</t>
  </si>
  <si>
    <t>A</t>
  </si>
  <si>
    <t>State Street</t>
  </si>
  <si>
    <t>nein</t>
  </si>
  <si>
    <t>Mischfonds</t>
  </si>
  <si>
    <t>Dachfonds</t>
  </si>
  <si>
    <t>01.10.</t>
  </si>
  <si>
    <t>DZ Privatbank S.A.</t>
  </si>
  <si>
    <t>Baumann &amp; Partners S.A.</t>
  </si>
  <si>
    <t>SICAV</t>
  </si>
  <si>
    <t>01.04.</t>
  </si>
  <si>
    <t>nicht öffentlich</t>
  </si>
  <si>
    <t>https://www.onvista.de/fonds/BAUMANN-AND-PARTNERS-PREMIUM-SELECT-EUR-ACC-Fonds-LU0401893945</t>
  </si>
  <si>
    <t>Aktienfonds</t>
  </si>
  <si>
    <t>State Steet</t>
  </si>
  <si>
    <t>Volumen in Mio (31.12.17)</t>
  </si>
  <si>
    <t>Anlageberater</t>
  </si>
  <si>
    <t>A: LU0561655688
B: LU1492353963</t>
  </si>
  <si>
    <t>A: A1C9MK
B: A2ARTT</t>
  </si>
  <si>
    <t>A: LU1240812468
B: LU1492354425</t>
  </si>
  <si>
    <t>A: A14T14
B: A2ARTU</t>
  </si>
  <si>
    <t>--</t>
  </si>
  <si>
    <t>Beginn Geschäftsjahr</t>
  </si>
  <si>
    <t>Management-fee (p.a.)</t>
  </si>
  <si>
    <t>http://www.ipconcept.com/ipc/de/fondsueberblick.html?country=lu&amp;audience=200</t>
  </si>
  <si>
    <t>Performance-fee</t>
  </si>
  <si>
    <t>Laufende Kosten (lt. KIID)</t>
  </si>
  <si>
    <t>Kapitalverwaltungs-gesellschaft (ManCo)</t>
  </si>
  <si>
    <t>Fonds-/Investment-manager</t>
  </si>
  <si>
    <t>Baumann &amp; Partners S. A.</t>
  </si>
  <si>
    <t>0,45% / 0,65%</t>
  </si>
  <si>
    <t>Fondsname (Subfund)</t>
  </si>
  <si>
    <t>WWK Basketfonds -  Alte &amp; Neue Welt  (611)</t>
  </si>
  <si>
    <t>WWK Basketfonds - Global Trends (613)</t>
  </si>
  <si>
    <t>SIF (Spezialfonds)</t>
  </si>
  <si>
    <t>Zuständig bei Baumann</t>
  </si>
  <si>
    <t>Weißkopf/Meilen</t>
  </si>
  <si>
    <t>Roth</t>
  </si>
  <si>
    <t>Busch</t>
  </si>
  <si>
    <t>Sitz Depotbank (Land)</t>
  </si>
  <si>
    <t>?</t>
  </si>
  <si>
    <t>D1 / D2</t>
  </si>
  <si>
    <t>A / B / D</t>
  </si>
  <si>
    <t>Anlagepolitik</t>
  </si>
  <si>
    <t xml:space="preserve">HAIG International - Basic Fund </t>
  </si>
  <si>
    <t>Siehe Kommentar zu dieser Zelle</t>
  </si>
  <si>
    <t>Volumen in Mio (Sept. 18)</t>
  </si>
  <si>
    <t>Link Abruf Volumen</t>
  </si>
  <si>
    <t>Volumen</t>
  </si>
  <si>
    <t>Hauck &amp; Aufhäuser Privatbankiers AG</t>
  </si>
  <si>
    <t>GAM (Luxembourg) S.A.</t>
  </si>
  <si>
    <t xml:space="preserve">The Singularity Fund </t>
  </si>
  <si>
    <t>LU1873186537</t>
  </si>
  <si>
    <t xml:space="preserve">HAIG International - Select Fund </t>
  </si>
  <si>
    <t>Multiflex SICAV - The Singularity Fund</t>
  </si>
  <si>
    <t>A2N4RP</t>
  </si>
  <si>
    <t>Black Ferryman - Basic World Fund</t>
  </si>
  <si>
    <t>A: LU0778048032
T: LU0607298758</t>
  </si>
  <si>
    <t>VP Fund Solutions S.A.</t>
  </si>
  <si>
    <t>LRI Invest S.A</t>
  </si>
  <si>
    <t>A: A1JXJT
T: A1JF9H</t>
  </si>
  <si>
    <t>VP Bank (Luxembourg) SA</t>
  </si>
  <si>
    <t>A / T</t>
  </si>
  <si>
    <t>Ausschüttend</t>
  </si>
  <si>
    <t>Volumen in Mio (31.12.18)</t>
  </si>
  <si>
    <t>VP Fund Solutions (Liechtenstein) AG</t>
  </si>
  <si>
    <t>VP Bank
(Luxembourg) S.A.</t>
  </si>
  <si>
    <t>Depotbank (Verwahrstelle)</t>
  </si>
  <si>
    <t>A: 3,77% / 
T: 4,28%</t>
  </si>
  <si>
    <t>Fonds Ende Juni / Anfang Juli 2018 von CSSF genehmigt; Name des SICAV: Multiflex; gekündigt zum 30.06.2019</t>
  </si>
  <si>
    <t>https://www.fundinfo.com/en/product/LU1873186537/</t>
  </si>
  <si>
    <t>IPConcept (Luxembourg) S.A.</t>
  </si>
  <si>
    <t>IPConcept (Luxembourg S.A.)</t>
  </si>
  <si>
    <t>-</t>
  </si>
  <si>
    <t>https://black-ferryman.com/index.php/black-ferryman-world-basic-fund-a/</t>
  </si>
  <si>
    <t>https://www.hauck-aufhaeuser.com/fonds/unsere-partner-im-fondsgeschaeft</t>
  </si>
  <si>
    <t>https://www.hauck-aufhaeuser.com/?type=24218&amp;tx_wvhua_fund%5Bfund%5D=359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</si>
</sst>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407]_-;\-* #,##0.00\ [$€-407]_-;_-* &quot;-&quot;??\ [$€-407]_-;_-@_-"/>
    <numFmt numFmtId="165" formatCode="#,##0.00\ &quot;€&quot;"/>
  </numFmts>
  <fonts count="13" x14ac:knownFonts="1">
    <font>
      <sz val="11"/>
      <color theme="1"/>
      <name val="Calibri"/>
      <family val="2"/>
      <scheme val="minor"/>
    </font>
    <font>
      <sz val="8"/>
      <name val="Arial"/>
      <family val="2"/>
    </font>
    <font>
      <sz val="9"/>
      <color indexed="81"/>
      <name val="Segoe UI"/>
      <family val="2"/>
    </font>
    <font>
      <b/>
      <sz val="9"/>
      <color indexed="81"/>
      <name val="Segoe UI"/>
      <family val="2"/>
    </font>
    <font>
      <b/>
      <sz val="10"/>
      <color rgb="FF0000FF"/>
      <name val="Calibri"/>
      <family val="2"/>
      <scheme val="minor"/>
    </font>
    <font>
      <sz val="10"/>
      <color theme="1"/>
      <name val="Calibri"/>
      <family val="2"/>
      <scheme val="minor"/>
    </font>
    <font>
      <b/>
      <sz val="10"/>
      <color theme="1"/>
      <name val="Calibri"/>
      <family val="2"/>
      <scheme val="minor"/>
    </font>
    <font>
      <sz val="10"/>
      <name val="Arial"/>
      <family val="2"/>
    </font>
    <font>
      <sz val="11"/>
      <color theme="1"/>
      <name val="Calibri"/>
      <family val="2"/>
      <scheme val="minor"/>
    </font>
    <font>
      <u/>
      <sz val="11"/>
      <color theme="10"/>
      <name val="Calibri"/>
      <family val="2"/>
      <scheme val="minor"/>
    </font>
    <font>
      <u/>
      <sz val="10"/>
      <color theme="10"/>
      <name val="Calibri"/>
      <family val="2"/>
      <scheme val="minor"/>
    </font>
    <font>
      <sz val="9"/>
      <color theme="1"/>
      <name val="Calibri"/>
      <family val="2"/>
      <scheme val="minor"/>
    </font>
    <font>
      <b/>
      <sz val="12"/>
      <color rgb="FF0000FF"/>
      <name val="Calibri"/>
      <family val="2"/>
      <scheme val="minor"/>
    </font>
  </fonts>
  <fills count="3">
    <fill>
      <patternFill patternType="none"/>
    </fill>
    <fill>
      <patternFill patternType="gray125"/>
    </fill>
    <fill>
      <patternFill patternType="solid">
        <fgColor rgb="FFFFFFCC"/>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indexed="64"/>
      </left>
      <right style="thin">
        <color indexed="64"/>
      </right>
      <top style="double">
        <color indexed="64"/>
      </top>
      <bottom/>
      <diagonal/>
    </border>
    <border>
      <left style="thin">
        <color auto="1"/>
      </left>
      <right/>
      <top style="medium">
        <color auto="1"/>
      </top>
      <bottom style="medium">
        <color auto="1"/>
      </bottom>
      <diagonal/>
    </border>
  </borders>
  <cellStyleXfs count="5">
    <xf numFmtId="0" fontId="0" fillId="0" borderId="0"/>
    <xf numFmtId="0" fontId="1" fillId="0" borderId="0"/>
    <xf numFmtId="0" fontId="7" fillId="0" borderId="0"/>
    <xf numFmtId="9" fontId="8" fillId="0" borderId="0" applyFont="0" applyFill="0" applyBorder="0" applyAlignment="0" applyProtection="0"/>
    <xf numFmtId="0" fontId="9" fillId="0" borderId="0" applyNumberFormat="0" applyFill="0" applyBorder="0" applyAlignment="0" applyProtection="0"/>
  </cellStyleXfs>
  <cellXfs count="64">
    <xf numFmtId="0" fontId="0" fillId="0" borderId="0" xfId="0"/>
    <xf numFmtId="0" fontId="0" fillId="0" borderId="0" xfId="0" applyAlignment="1">
      <alignment horizontal="center"/>
    </xf>
    <xf numFmtId="164" fontId="0" fillId="0" borderId="0" xfId="0" applyNumberFormat="1"/>
    <xf numFmtId="0" fontId="4" fillId="2" borderId="4" xfId="0" applyFont="1" applyFill="1" applyBorder="1" applyAlignment="1">
      <alignment horizontal="center"/>
    </xf>
    <xf numFmtId="0" fontId="4" fillId="2" borderId="4" xfId="0" applyFont="1" applyFill="1" applyBorder="1" applyAlignment="1">
      <alignment horizontal="center" wrapText="1"/>
    </xf>
    <xf numFmtId="164" fontId="4" fillId="2" borderId="4" xfId="0" applyNumberFormat="1" applyFont="1" applyFill="1" applyBorder="1" applyAlignment="1">
      <alignment horizontal="center" wrapText="1"/>
    </xf>
    <xf numFmtId="0" fontId="4" fillId="2" borderId="5" xfId="0" applyFont="1" applyFill="1" applyBorder="1" applyAlignment="1">
      <alignment horizontal="center"/>
    </xf>
    <xf numFmtId="0" fontId="5" fillId="0" borderId="0" xfId="0" applyFont="1"/>
    <xf numFmtId="0" fontId="5" fillId="0" borderId="0" xfId="0" applyFont="1" applyAlignment="1">
      <alignment vertical="center"/>
    </xf>
    <xf numFmtId="0" fontId="6" fillId="0" borderId="7" xfId="0" applyFont="1" applyBorder="1" applyAlignment="1">
      <alignment vertical="center" wrapText="1"/>
    </xf>
    <xf numFmtId="0" fontId="6" fillId="0" borderId="7" xfId="0" applyFont="1" applyBorder="1" applyAlignment="1">
      <alignment horizontal="center" vertical="center"/>
    </xf>
    <xf numFmtId="164" fontId="6" fillId="0" borderId="7" xfId="0" applyNumberFormat="1" applyFont="1" applyBorder="1" applyAlignment="1">
      <alignment vertical="center"/>
    </xf>
    <xf numFmtId="0" fontId="6" fillId="0" borderId="7" xfId="0" applyFont="1" applyBorder="1" applyAlignment="1">
      <alignment vertical="center"/>
    </xf>
    <xf numFmtId="0" fontId="5" fillId="0" borderId="0" xfId="0" applyFont="1" applyAlignment="1">
      <alignment horizontal="center"/>
    </xf>
    <xf numFmtId="164" fontId="5" fillId="0" borderId="0" xfId="0" applyNumberFormat="1" applyFont="1"/>
    <xf numFmtId="10" fontId="4" fillId="2" borderId="4" xfId="3" applyNumberFormat="1" applyFont="1" applyFill="1" applyBorder="1" applyAlignment="1">
      <alignment horizontal="center" wrapText="1"/>
    </xf>
    <xf numFmtId="10" fontId="6" fillId="0" borderId="7" xfId="3" applyNumberFormat="1" applyFont="1" applyBorder="1" applyAlignment="1">
      <alignment horizontal="center" vertical="center"/>
    </xf>
    <xf numFmtId="10" fontId="5" fillId="0" borderId="0" xfId="3" applyNumberFormat="1" applyFont="1" applyAlignment="1">
      <alignment horizontal="center"/>
    </xf>
    <xf numFmtId="10" fontId="0" fillId="0" borderId="0" xfId="3" applyNumberFormat="1" applyFont="1" applyAlignment="1">
      <alignment horizontal="center"/>
    </xf>
    <xf numFmtId="165" fontId="4" fillId="2" borderId="4" xfId="0" applyNumberFormat="1" applyFont="1" applyFill="1" applyBorder="1" applyAlignment="1">
      <alignment horizontal="center" wrapText="1"/>
    </xf>
    <xf numFmtId="165" fontId="6" fillId="0" borderId="7" xfId="0" applyNumberFormat="1" applyFont="1" applyBorder="1" applyAlignment="1">
      <alignment horizontal="center" vertical="center"/>
    </xf>
    <xf numFmtId="165" fontId="5" fillId="0" borderId="0" xfId="0" applyNumberFormat="1" applyFont="1" applyAlignment="1">
      <alignment horizontal="center"/>
    </xf>
    <xf numFmtId="165" fontId="0" fillId="0" borderId="0" xfId="0" applyNumberFormat="1" applyAlignment="1">
      <alignment horizontal="center"/>
    </xf>
    <xf numFmtId="0" fontId="4" fillId="2" borderId="6" xfId="0" applyFont="1" applyFill="1" applyBorder="1" applyAlignment="1">
      <alignment horizontal="center" wrapText="1"/>
    </xf>
    <xf numFmtId="0" fontId="5" fillId="0" borderId="0" xfId="0" applyFont="1" applyAlignment="1">
      <alignment wrapText="1"/>
    </xf>
    <xf numFmtId="0" fontId="0" fillId="0" borderId="0" xfId="0" applyAlignment="1">
      <alignment wrapText="1"/>
    </xf>
    <xf numFmtId="0" fontId="6" fillId="0" borderId="7" xfId="0" applyFont="1" applyBorder="1" applyAlignment="1">
      <alignment horizontal="center" vertical="center" wrapText="1"/>
    </xf>
    <xf numFmtId="0" fontId="5" fillId="0" borderId="7" xfId="0" applyFont="1" applyBorder="1" applyAlignment="1">
      <alignment horizontal="center" vertical="center"/>
    </xf>
    <xf numFmtId="0" fontId="5" fillId="0" borderId="0" xfId="0" applyFont="1" applyAlignment="1">
      <alignment horizontal="center" wrapText="1"/>
    </xf>
    <xf numFmtId="0" fontId="0" fillId="0" borderId="0" xfId="0" applyAlignment="1">
      <alignment horizontal="center" wrapText="1"/>
    </xf>
    <xf numFmtId="0" fontId="4" fillId="2" borderId="8" xfId="0" applyFont="1" applyFill="1" applyBorder="1" applyAlignment="1">
      <alignment horizontal="center" wrapText="1"/>
    </xf>
    <xf numFmtId="0" fontId="12" fillId="2" borderId="6" xfId="0" applyFont="1" applyFill="1" applyBorder="1" applyAlignment="1">
      <alignment horizontal="left" wrapText="1"/>
    </xf>
    <xf numFmtId="0" fontId="5" fillId="0" borderId="2" xfId="0" applyFont="1" applyBorder="1" applyAlignment="1">
      <alignment vertical="center" wrapText="1"/>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5" fillId="0" borderId="1" xfId="0" applyFont="1" applyBorder="1" applyAlignment="1">
      <alignment horizontal="center" vertical="center" wrapText="1"/>
    </xf>
    <xf numFmtId="0" fontId="5" fillId="0" borderId="2" xfId="0" quotePrefix="1" applyFont="1" applyBorder="1" applyAlignment="1">
      <alignment horizontal="center" vertical="center" wrapText="1"/>
    </xf>
    <xf numFmtId="0" fontId="5" fillId="0" borderId="1" xfId="0" applyFont="1" applyBorder="1" applyAlignment="1">
      <alignment horizontal="center" vertical="center"/>
    </xf>
    <xf numFmtId="10" fontId="5" fillId="0" borderId="2" xfId="3" applyNumberFormat="1" applyFont="1" applyBorder="1" applyAlignment="1">
      <alignment horizontal="center" vertical="center"/>
    </xf>
    <xf numFmtId="10" fontId="5" fillId="0" borderId="2" xfId="3" quotePrefix="1" applyNumberFormat="1" applyFont="1" applyBorder="1" applyAlignment="1">
      <alignment horizontal="center" vertical="center"/>
    </xf>
    <xf numFmtId="14" fontId="5" fillId="0" borderId="2" xfId="0" applyNumberFormat="1" applyFont="1" applyBorder="1" applyAlignment="1">
      <alignment horizontal="center" vertical="center"/>
    </xf>
    <xf numFmtId="165" fontId="5" fillId="0" borderId="1" xfId="0" quotePrefix="1" applyNumberFormat="1" applyFont="1" applyBorder="1" applyAlignment="1">
      <alignment horizontal="center" vertical="center"/>
    </xf>
    <xf numFmtId="164" fontId="5" fillId="0" borderId="2" xfId="0" quotePrefix="1" applyNumberFormat="1" applyFont="1" applyBorder="1" applyAlignment="1">
      <alignment horizontal="center"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3" xfId="0" applyFont="1" applyBorder="1" applyAlignment="1">
      <alignment horizontal="center" vertical="center" wrapText="1"/>
    </xf>
    <xf numFmtId="0" fontId="5" fillId="0" borderId="1" xfId="0" quotePrefix="1" applyFont="1" applyBorder="1" applyAlignment="1">
      <alignment horizontal="center" vertical="center" wrapText="1"/>
    </xf>
    <xf numFmtId="10" fontId="5" fillId="0" borderId="1" xfId="3" applyNumberFormat="1" applyFont="1" applyBorder="1" applyAlignment="1">
      <alignment horizontal="center" vertical="center"/>
    </xf>
    <xf numFmtId="0" fontId="10" fillId="0" borderId="1" xfId="4" applyFont="1" applyBorder="1" applyAlignment="1">
      <alignment horizontal="center" vertical="center"/>
    </xf>
    <xf numFmtId="165" fontId="5" fillId="0" borderId="1" xfId="0" applyNumberFormat="1" applyFont="1" applyBorder="1" applyAlignment="1">
      <alignment horizontal="center" vertical="center"/>
    </xf>
    <xf numFmtId="164" fontId="5" fillId="0" borderId="1" xfId="0" applyNumberFormat="1" applyFont="1" applyBorder="1" applyAlignment="1">
      <alignment horizontal="center" vertical="center"/>
    </xf>
    <xf numFmtId="16" fontId="5" fillId="0" borderId="1" xfId="0" applyNumberFormat="1" applyFont="1" applyBorder="1" applyAlignment="1">
      <alignment horizontal="center" vertical="center"/>
    </xf>
    <xf numFmtId="0" fontId="11" fillId="0" borderId="0" xfId="0" applyFont="1" applyAlignment="1">
      <alignment horizontal="center" vertical="center" wrapText="1"/>
    </xf>
    <xf numFmtId="0" fontId="5" fillId="0" borderId="0" xfId="0" applyFont="1" applyAlignment="1">
      <alignment horizontal="center" vertical="center"/>
    </xf>
    <xf numFmtId="0" fontId="5" fillId="0" borderId="1" xfId="0" applyFont="1" applyBorder="1" applyAlignment="1">
      <alignment horizontal="left" vertical="center" wrapText="1"/>
    </xf>
    <xf numFmtId="14" fontId="5" fillId="0" borderId="1" xfId="0" applyNumberFormat="1" applyFont="1" applyBorder="1" applyAlignment="1">
      <alignment horizontal="center" vertical="center"/>
    </xf>
    <xf numFmtId="10" fontId="5" fillId="0" borderId="1" xfId="3" quotePrefix="1" applyNumberFormat="1" applyFont="1" applyBorder="1" applyAlignment="1">
      <alignment horizontal="center" vertical="center"/>
    </xf>
    <xf numFmtId="164" fontId="5" fillId="0" borderId="2" xfId="0" applyNumberFormat="1" applyFont="1" applyBorder="1" applyAlignment="1">
      <alignment horizontal="center" vertical="center"/>
    </xf>
    <xf numFmtId="0" fontId="10" fillId="0" borderId="1" xfId="4" applyFont="1" applyBorder="1" applyAlignment="1">
      <alignment horizontal="left" vertical="center"/>
    </xf>
    <xf numFmtId="0" fontId="5" fillId="0" borderId="1" xfId="0" applyFont="1" applyBorder="1" applyAlignment="1">
      <alignment horizontal="left" vertical="center"/>
    </xf>
    <xf numFmtId="0" fontId="5" fillId="0" borderId="1" xfId="0" quotePrefix="1" applyFont="1" applyBorder="1" applyAlignment="1">
      <alignment horizontal="center" vertical="center"/>
    </xf>
    <xf numFmtId="10" fontId="5" fillId="0" borderId="1" xfId="3" applyNumberFormat="1" applyFont="1" applyBorder="1" applyAlignment="1">
      <alignment horizontal="center" vertical="center" wrapText="1"/>
    </xf>
    <xf numFmtId="0" fontId="9" fillId="0" borderId="1" xfId="4" applyBorder="1" applyAlignment="1">
      <alignment horizontal="left" vertical="center"/>
    </xf>
    <xf numFmtId="0" fontId="9" fillId="0" borderId="0" xfId="4"/>
  </cellXfs>
  <cellStyles count="5">
    <cellStyle name="Link" xfId="4" builtinId="8"/>
    <cellStyle name="Normal 2" xfId="1" xr:uid="{00000000-0005-0000-0000-000001000000}"/>
    <cellStyle name="Prozent" xfId="3" builtinId="5"/>
    <cellStyle name="Standard" xfId="0" builtinId="0"/>
    <cellStyle name="Standard 2" xfId="2" xr:uid="{00000000-0005-0000-0000-000004000000}"/>
  </cellStyles>
  <dxfs count="0"/>
  <tableStyles count="0" defaultTableStyle="TableStyleMedium2" defaultPivotStyle="PivotStyleLight16"/>
  <colors>
    <mruColors>
      <color rgb="FFCCECFF"/>
      <color rgb="FF00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onvista.de/fonds/HAIG-INTERNATIONAL-BASIC-FUND-EUR-DIS-Fonds-LU1620754207" TargetMode="External"/><Relationship Id="rId13" Type="http://schemas.openxmlformats.org/officeDocument/2006/relationships/hyperlink" Target="https://vpfundsolutions.vpbank.com/de/fondsinformationen/fondsdokumentationen" TargetMode="External"/><Relationship Id="rId18" Type="http://schemas.openxmlformats.org/officeDocument/2006/relationships/vmlDrawing" Target="../drawings/vmlDrawing1.vml"/><Relationship Id="rId3" Type="http://schemas.openxmlformats.org/officeDocument/2006/relationships/hyperlink" Target="http://www.ipconcept.com/ipc/de/fondsueberblick.html?country=lu&amp;audience=200" TargetMode="External"/><Relationship Id="rId7" Type="http://schemas.openxmlformats.org/officeDocument/2006/relationships/hyperlink" Target="https://www.onvista.de/fonds/BASKETFONDS-GLOBAL-TRENDS-A-EUR-ACC-Fonds-LU1240812468" TargetMode="External"/><Relationship Id="rId12" Type="http://schemas.openxmlformats.org/officeDocument/2006/relationships/hyperlink" Target="https://www.onvista.de/fonds/BAUMANN-AND-PARTNERS-PREMIUM-SELECT-EUR-ACC-Fonds-LU0401893945" TargetMode="External"/><Relationship Id="rId17" Type="http://schemas.openxmlformats.org/officeDocument/2006/relationships/printerSettings" Target="../printerSettings/printerSettings1.bin"/><Relationship Id="rId2" Type="http://schemas.openxmlformats.org/officeDocument/2006/relationships/hyperlink" Target="https://www.onvista.de/fonds/BAUMANN-AND-PARTNERS-PREMIUM-SELECT-EUR-ACC-Fonds-LU0401893945" TargetMode="External"/><Relationship Id="rId16" Type="http://schemas.openxmlformats.org/officeDocument/2006/relationships/hyperlink" Target="https://www.hauck-aufhaeuser.com/?type=24218&amp;tx_wvhua_fund%5Bfund%5D=359" TargetMode="External"/><Relationship Id="rId1" Type="http://schemas.openxmlformats.org/officeDocument/2006/relationships/hyperlink" Target="http://www.wwk-investment.lu/infothek/index.html" TargetMode="External"/><Relationship Id="rId6" Type="http://schemas.openxmlformats.org/officeDocument/2006/relationships/hyperlink" Target="https://www.onvista.de/fonds/BASKETFONDS-ALTE-NEUE-WELT-A-EUR-ACC-Fonds-LU0561655688" TargetMode="External"/><Relationship Id="rId11" Type="http://schemas.openxmlformats.org/officeDocument/2006/relationships/hyperlink" Target="https://www.dz-privatbank.com/dzpb/de/fondsueberblick.html?country=lu&amp;audience=200" TargetMode="External"/><Relationship Id="rId5" Type="http://schemas.openxmlformats.org/officeDocument/2006/relationships/hyperlink" Target="https://www.hauck-aufhaeuser.com/fonds/unsere-partner-im-fondsgeschaeft" TargetMode="External"/><Relationship Id="rId15" Type="http://schemas.openxmlformats.org/officeDocument/2006/relationships/hyperlink" Target="https://black-ferryman.com/index.php/black-ferryman-world-basic-fund-a/" TargetMode="External"/><Relationship Id="rId10" Type="http://schemas.openxmlformats.org/officeDocument/2006/relationships/hyperlink" Target="https://www.onvista.de/fonds/BAUMANN-AND-PARTNERS-GANESHA-A-EUR-ACC-Fonds-LU0802954999" TargetMode="External"/><Relationship Id="rId19" Type="http://schemas.openxmlformats.org/officeDocument/2006/relationships/comments" Target="../comments1.xml"/><Relationship Id="rId4" Type="http://schemas.openxmlformats.org/officeDocument/2006/relationships/hyperlink" Target="http://www.wwk-investment.lu/infothek/index.html" TargetMode="External"/><Relationship Id="rId9" Type="http://schemas.openxmlformats.org/officeDocument/2006/relationships/hyperlink" Target="https://www.onvista.de/fonds/SELECT-FUND-A-EUR-DIS-Fonds-LU1808329046" TargetMode="External"/><Relationship Id="rId14" Type="http://schemas.openxmlformats.org/officeDocument/2006/relationships/hyperlink" Target="https://www.fundinfo.com/en/product/LU1873186537/"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16"/>
  <sheetViews>
    <sheetView tabSelected="1" workbookViewId="0">
      <pane xSplit="1" ySplit="1" topLeftCell="B2" activePane="bottomRight" state="frozen"/>
      <selection pane="topRight" activeCell="B1" sqref="B1"/>
      <selection pane="bottomLeft" activeCell="A2" sqref="A2"/>
      <selection pane="bottomRight" activeCell="Z9" sqref="Z9"/>
    </sheetView>
  </sheetViews>
  <sheetFormatPr baseColWidth="10" defaultColWidth="9.140625" defaultRowHeight="15" x14ac:dyDescent="0.25"/>
  <cols>
    <col min="1" max="1" width="36.5703125" style="25" customWidth="1"/>
    <col min="2" max="2" width="13.85546875" style="29" bestFit="1" customWidth="1"/>
    <col min="3" max="3" width="16.28515625" style="1" customWidth="1"/>
    <col min="4" max="4" width="12" style="1" customWidth="1"/>
    <col min="5" max="5" width="20.28515625" style="1" customWidth="1"/>
    <col min="6" max="6" width="14.85546875" style="1" customWidth="1"/>
    <col min="7" max="8" width="20.5703125" style="1" customWidth="1"/>
    <col min="9" max="11" width="17.140625" style="1" customWidth="1"/>
    <col min="12" max="12" width="22.7109375" style="1" customWidth="1"/>
    <col min="13" max="13" width="14" style="1" customWidth="1"/>
    <col min="14" max="14" width="10.5703125" style="1" customWidth="1"/>
    <col min="15" max="16" width="14" style="1" customWidth="1"/>
    <col min="17" max="17" width="14" style="18" customWidth="1"/>
    <col min="18" max="18" width="12.5703125" style="18" customWidth="1"/>
    <col min="19" max="19" width="14" style="18" customWidth="1"/>
    <col min="20" max="20" width="15" style="1" customWidth="1"/>
    <col min="21" max="22" width="16.85546875" style="1" customWidth="1"/>
    <col min="23" max="23" width="8.5703125" style="13" customWidth="1"/>
    <col min="24" max="24" width="15.7109375" style="22" customWidth="1"/>
    <col min="25" max="25" width="11.5703125" style="2" hidden="1" customWidth="1"/>
    <col min="26" max="26" width="15.7109375" style="22" customWidth="1"/>
    <col min="27" max="27" width="12" style="1" bestFit="1" customWidth="1"/>
    <col min="28" max="28" width="25.42578125" style="25" customWidth="1"/>
    <col min="29" max="29" width="26.7109375" style="25" customWidth="1"/>
    <col min="30" max="30" width="30.7109375" customWidth="1"/>
  </cols>
  <sheetData>
    <row r="1" spans="1:30" s="7" customFormat="1" ht="39.75" thickBot="1" x14ac:dyDescent="0.3">
      <c r="A1" s="31" t="s">
        <v>71</v>
      </c>
      <c r="B1" s="23" t="s">
        <v>29</v>
      </c>
      <c r="C1" s="3" t="s">
        <v>0</v>
      </c>
      <c r="D1" s="3" t="s">
        <v>1</v>
      </c>
      <c r="E1" s="4" t="s">
        <v>67</v>
      </c>
      <c r="F1" s="4" t="s">
        <v>21</v>
      </c>
      <c r="G1" s="4" t="s">
        <v>27</v>
      </c>
      <c r="H1" s="4" t="s">
        <v>56</v>
      </c>
      <c r="I1" s="4" t="s">
        <v>68</v>
      </c>
      <c r="J1" s="4" t="s">
        <v>75</v>
      </c>
      <c r="K1" s="4" t="s">
        <v>35</v>
      </c>
      <c r="L1" s="3" t="s">
        <v>107</v>
      </c>
      <c r="M1" s="4" t="s">
        <v>79</v>
      </c>
      <c r="N1" s="4" t="s">
        <v>22</v>
      </c>
      <c r="O1" s="4" t="s">
        <v>23</v>
      </c>
      <c r="P1" s="4" t="s">
        <v>24</v>
      </c>
      <c r="Q1" s="15" t="s">
        <v>63</v>
      </c>
      <c r="R1" s="15" t="s">
        <v>65</v>
      </c>
      <c r="S1" s="15" t="s">
        <v>66</v>
      </c>
      <c r="T1" s="4" t="s">
        <v>25</v>
      </c>
      <c r="U1" s="4" t="s">
        <v>20</v>
      </c>
      <c r="V1" s="4" t="s">
        <v>31</v>
      </c>
      <c r="W1" s="4" t="s">
        <v>87</v>
      </c>
      <c r="X1" s="19" t="s">
        <v>55</v>
      </c>
      <c r="Y1" s="5" t="s">
        <v>86</v>
      </c>
      <c r="Z1" s="19" t="s">
        <v>104</v>
      </c>
      <c r="AA1" s="4" t="s">
        <v>62</v>
      </c>
      <c r="AB1" s="4" t="s">
        <v>33</v>
      </c>
      <c r="AC1" s="30" t="s">
        <v>83</v>
      </c>
      <c r="AD1" s="6" t="s">
        <v>2</v>
      </c>
    </row>
    <row r="2" spans="1:30" s="53" customFormat="1" ht="25.5" x14ac:dyDescent="0.25">
      <c r="A2" s="44" t="s">
        <v>10</v>
      </c>
      <c r="B2" s="45" t="s">
        <v>49</v>
      </c>
      <c r="C2" s="37" t="s">
        <v>3</v>
      </c>
      <c r="D2" s="37" t="s">
        <v>4</v>
      </c>
      <c r="E2" s="35" t="s">
        <v>99</v>
      </c>
      <c r="F2" s="35" t="s">
        <v>39</v>
      </c>
      <c r="G2" s="37" t="s">
        <v>48</v>
      </c>
      <c r="H2" s="46" t="s">
        <v>61</v>
      </c>
      <c r="I2" s="35" t="s">
        <v>69</v>
      </c>
      <c r="J2" s="35" t="s">
        <v>76</v>
      </c>
      <c r="K2" s="35" t="s">
        <v>40</v>
      </c>
      <c r="L2" s="35" t="s">
        <v>40</v>
      </c>
      <c r="M2" s="37" t="s">
        <v>39</v>
      </c>
      <c r="N2" s="37" t="s">
        <v>38</v>
      </c>
      <c r="O2" s="37" t="s">
        <v>37</v>
      </c>
      <c r="P2" s="37" t="s">
        <v>41</v>
      </c>
      <c r="Q2" s="47">
        <v>1.7999999999999999E-2</v>
      </c>
      <c r="R2" s="47" t="s">
        <v>113</v>
      </c>
      <c r="S2" s="47">
        <v>2.1999999999999999E-2</v>
      </c>
      <c r="T2" s="37" t="s">
        <v>44</v>
      </c>
      <c r="U2" s="37" t="s">
        <v>9</v>
      </c>
      <c r="V2" s="37" t="s">
        <v>32</v>
      </c>
      <c r="W2" s="48" t="s">
        <v>88</v>
      </c>
      <c r="X2" s="49">
        <v>9.7168278699999995</v>
      </c>
      <c r="Y2" s="50">
        <v>9.3000000000000007</v>
      </c>
      <c r="Z2" s="49">
        <f>8233618.81/1000000</f>
        <v>8.2336188099999994</v>
      </c>
      <c r="AA2" s="51">
        <v>43101</v>
      </c>
      <c r="AB2" s="58" t="s">
        <v>52</v>
      </c>
      <c r="AC2" s="52" t="s">
        <v>85</v>
      </c>
      <c r="AD2" s="37" t="s">
        <v>5</v>
      </c>
    </row>
    <row r="3" spans="1:30" s="53" customFormat="1" ht="25.5" x14ac:dyDescent="0.25">
      <c r="A3" s="54" t="s">
        <v>14</v>
      </c>
      <c r="B3" s="55" t="s">
        <v>74</v>
      </c>
      <c r="C3" s="37" t="s">
        <v>15</v>
      </c>
      <c r="D3" s="37" t="s">
        <v>16</v>
      </c>
      <c r="E3" s="35" t="s">
        <v>112</v>
      </c>
      <c r="F3" s="35" t="s">
        <v>39</v>
      </c>
      <c r="G3" s="37" t="s">
        <v>48</v>
      </c>
      <c r="H3" s="46" t="s">
        <v>61</v>
      </c>
      <c r="I3" s="35" t="s">
        <v>69</v>
      </c>
      <c r="J3" s="35" t="s">
        <v>76</v>
      </c>
      <c r="K3" s="37" t="s">
        <v>47</v>
      </c>
      <c r="L3" s="37" t="s">
        <v>47</v>
      </c>
      <c r="M3" s="37" t="s">
        <v>39</v>
      </c>
      <c r="N3" s="37" t="s">
        <v>38</v>
      </c>
      <c r="O3" s="37" t="s">
        <v>103</v>
      </c>
      <c r="P3" s="37" t="s">
        <v>41</v>
      </c>
      <c r="Q3" s="47">
        <v>1.4999999999999999E-2</v>
      </c>
      <c r="R3" s="47">
        <v>2E-3</v>
      </c>
      <c r="S3" s="47">
        <v>2.6599999999999999E-2</v>
      </c>
      <c r="T3" s="37" t="s">
        <v>44</v>
      </c>
      <c r="U3" s="55">
        <v>42125</v>
      </c>
      <c r="V3" s="37" t="s">
        <v>43</v>
      </c>
      <c r="W3" s="48" t="s">
        <v>88</v>
      </c>
      <c r="X3" s="49">
        <v>6.45634321</v>
      </c>
      <c r="Y3" s="50">
        <v>6.5</v>
      </c>
      <c r="Z3" s="49">
        <f>5804788.38/1000000</f>
        <v>5.8047883799999997</v>
      </c>
      <c r="AA3" s="51">
        <v>43101</v>
      </c>
      <c r="AB3" s="59" t="s">
        <v>51</v>
      </c>
      <c r="AC3" s="35" t="s">
        <v>80</v>
      </c>
      <c r="AD3" s="37"/>
    </row>
    <row r="4" spans="1:30" s="53" customFormat="1" ht="25.5" x14ac:dyDescent="0.25">
      <c r="A4" s="54" t="s">
        <v>19</v>
      </c>
      <c r="B4" s="37" t="s">
        <v>30</v>
      </c>
      <c r="C4" s="37" t="s">
        <v>7</v>
      </c>
      <c r="D4" s="37" t="s">
        <v>6</v>
      </c>
      <c r="E4" s="35" t="s">
        <v>111</v>
      </c>
      <c r="F4" s="35" t="s">
        <v>39</v>
      </c>
      <c r="G4" s="60" t="s">
        <v>61</v>
      </c>
      <c r="H4" s="46" t="s">
        <v>61</v>
      </c>
      <c r="I4" s="35" t="s">
        <v>69</v>
      </c>
      <c r="J4" s="35" t="s">
        <v>77</v>
      </c>
      <c r="K4" s="37" t="s">
        <v>47</v>
      </c>
      <c r="L4" s="37" t="s">
        <v>47</v>
      </c>
      <c r="M4" s="37" t="s">
        <v>39</v>
      </c>
      <c r="N4" s="37" t="s">
        <v>38</v>
      </c>
      <c r="O4" s="37" t="s">
        <v>37</v>
      </c>
      <c r="P4" s="37" t="s">
        <v>41</v>
      </c>
      <c r="Q4" s="47">
        <v>1.7999999999999999E-2</v>
      </c>
      <c r="R4" s="47">
        <v>1.5E-3</v>
      </c>
      <c r="S4" s="47">
        <v>2.58E-2</v>
      </c>
      <c r="T4" s="37" t="s">
        <v>44</v>
      </c>
      <c r="U4" s="37" t="s">
        <v>8</v>
      </c>
      <c r="V4" s="37" t="s">
        <v>32</v>
      </c>
      <c r="W4" s="48" t="s">
        <v>88</v>
      </c>
      <c r="X4" s="49">
        <v>21.975536630000001</v>
      </c>
      <c r="Y4" s="50">
        <v>20.3</v>
      </c>
      <c r="Z4" s="49">
        <f>18067340.35/1000000</f>
        <v>18.067340350000002</v>
      </c>
      <c r="AA4" s="51">
        <v>43282</v>
      </c>
      <c r="AB4" s="58" t="s">
        <v>64</v>
      </c>
      <c r="AC4" s="35" t="s">
        <v>85</v>
      </c>
      <c r="AD4" s="37" t="s">
        <v>5</v>
      </c>
    </row>
    <row r="5" spans="1:30" s="53" customFormat="1" ht="25.5" x14ac:dyDescent="0.25">
      <c r="A5" s="54" t="s">
        <v>96</v>
      </c>
      <c r="B5" s="37" t="s">
        <v>30</v>
      </c>
      <c r="C5" s="35" t="s">
        <v>97</v>
      </c>
      <c r="D5" s="35" t="s">
        <v>100</v>
      </c>
      <c r="E5" s="35" t="s">
        <v>98</v>
      </c>
      <c r="F5" s="35" t="s">
        <v>39</v>
      </c>
      <c r="G5" s="37" t="s">
        <v>80</v>
      </c>
      <c r="H5" s="35" t="s">
        <v>48</v>
      </c>
      <c r="I5" s="35" t="s">
        <v>105</v>
      </c>
      <c r="J5" s="35" t="s">
        <v>78</v>
      </c>
      <c r="K5" s="35" t="s">
        <v>101</v>
      </c>
      <c r="L5" s="35" t="s">
        <v>106</v>
      </c>
      <c r="M5" s="37" t="s">
        <v>39</v>
      </c>
      <c r="N5" s="37" t="s">
        <v>38</v>
      </c>
      <c r="O5" s="37" t="s">
        <v>103</v>
      </c>
      <c r="P5" s="37" t="s">
        <v>102</v>
      </c>
      <c r="Q5" s="47">
        <v>1.7999999999999999E-2</v>
      </c>
      <c r="R5" s="47">
        <v>2E-3</v>
      </c>
      <c r="S5" s="61" t="s">
        <v>108</v>
      </c>
      <c r="T5" s="37" t="s">
        <v>44</v>
      </c>
      <c r="U5" s="55">
        <v>41079</v>
      </c>
      <c r="V5" s="37"/>
      <c r="W5" s="48" t="s">
        <v>88</v>
      </c>
      <c r="X5" s="41" t="s">
        <v>61</v>
      </c>
      <c r="Y5" s="50"/>
      <c r="Z5" s="49">
        <v>3.25</v>
      </c>
      <c r="AA5" s="51">
        <v>43466</v>
      </c>
      <c r="AB5" s="58" t="s">
        <v>114</v>
      </c>
      <c r="AC5" s="35"/>
      <c r="AD5" s="37"/>
    </row>
    <row r="6" spans="1:30" s="53" customFormat="1" ht="25.5" x14ac:dyDescent="0.25">
      <c r="A6" s="54" t="s">
        <v>84</v>
      </c>
      <c r="B6" s="37" t="s">
        <v>30</v>
      </c>
      <c r="C6" s="37" t="s">
        <v>12</v>
      </c>
      <c r="D6" s="37" t="s">
        <v>13</v>
      </c>
      <c r="E6" s="35" t="s">
        <v>36</v>
      </c>
      <c r="F6" s="35" t="s">
        <v>39</v>
      </c>
      <c r="G6" s="37" t="s">
        <v>48</v>
      </c>
      <c r="H6" s="46" t="s">
        <v>61</v>
      </c>
      <c r="I6" s="35" t="s">
        <v>69</v>
      </c>
      <c r="J6" s="35" t="s">
        <v>78</v>
      </c>
      <c r="K6" s="35" t="s">
        <v>36</v>
      </c>
      <c r="L6" s="35" t="s">
        <v>89</v>
      </c>
      <c r="M6" s="37" t="s">
        <v>39</v>
      </c>
      <c r="N6" s="37" t="s">
        <v>38</v>
      </c>
      <c r="O6" s="37" t="s">
        <v>103</v>
      </c>
      <c r="P6" s="37" t="s">
        <v>41</v>
      </c>
      <c r="Q6" s="47">
        <v>6.4999999999999997E-3</v>
      </c>
      <c r="R6" s="56" t="s">
        <v>61</v>
      </c>
      <c r="S6" s="47">
        <v>1.9099999999999999E-2</v>
      </c>
      <c r="T6" s="37" t="s">
        <v>45</v>
      </c>
      <c r="U6" s="55">
        <v>42905</v>
      </c>
      <c r="V6" s="37" t="s">
        <v>32</v>
      </c>
      <c r="W6" s="48" t="s">
        <v>88</v>
      </c>
      <c r="X6" s="49">
        <v>50.33335289</v>
      </c>
      <c r="Y6" s="50">
        <v>55.7</v>
      </c>
      <c r="Z6" s="49">
        <f>54833192.22/1000000</f>
        <v>54.833192220000001</v>
      </c>
      <c r="AA6" s="37" t="s">
        <v>50</v>
      </c>
      <c r="AB6" s="62" t="s">
        <v>115</v>
      </c>
      <c r="AC6" s="52" t="s">
        <v>85</v>
      </c>
      <c r="AD6" s="37" t="s">
        <v>11</v>
      </c>
    </row>
    <row r="7" spans="1:30" s="53" customFormat="1" ht="25.5" x14ac:dyDescent="0.25">
      <c r="A7" s="43" t="s">
        <v>93</v>
      </c>
      <c r="B7" s="40" t="s">
        <v>30</v>
      </c>
      <c r="C7" s="34" t="s">
        <v>17</v>
      </c>
      <c r="D7" s="34" t="s">
        <v>18</v>
      </c>
      <c r="E7" s="35" t="s">
        <v>36</v>
      </c>
      <c r="F7" s="35" t="s">
        <v>39</v>
      </c>
      <c r="G7" s="37" t="s">
        <v>48</v>
      </c>
      <c r="H7" s="46" t="s">
        <v>61</v>
      </c>
      <c r="I7" s="35" t="s">
        <v>69</v>
      </c>
      <c r="J7" s="35" t="s">
        <v>78</v>
      </c>
      <c r="K7" s="35" t="s">
        <v>36</v>
      </c>
      <c r="L7" s="35" t="s">
        <v>89</v>
      </c>
      <c r="M7" s="37" t="s">
        <v>39</v>
      </c>
      <c r="N7" s="37" t="s">
        <v>38</v>
      </c>
      <c r="O7" s="37" t="s">
        <v>103</v>
      </c>
      <c r="P7" s="34" t="s">
        <v>41</v>
      </c>
      <c r="Q7" s="38">
        <v>7.4999999999999997E-3</v>
      </c>
      <c r="R7" s="56" t="s">
        <v>61</v>
      </c>
      <c r="S7" s="38">
        <v>1.47E-2</v>
      </c>
      <c r="T7" s="34" t="s">
        <v>53</v>
      </c>
      <c r="U7" s="40">
        <v>43234</v>
      </c>
      <c r="V7" s="37" t="s">
        <v>32</v>
      </c>
      <c r="W7" s="48" t="s">
        <v>88</v>
      </c>
      <c r="X7" s="41" t="s">
        <v>61</v>
      </c>
      <c r="Y7" s="57">
        <v>11.5</v>
      </c>
      <c r="Z7" s="41">
        <f>10063246.65/1000000</f>
        <v>10.06324665</v>
      </c>
      <c r="AA7" s="34" t="s">
        <v>50</v>
      </c>
      <c r="AB7" s="63" t="s">
        <v>116</v>
      </c>
      <c r="AC7" s="52" t="s">
        <v>85</v>
      </c>
      <c r="AD7" s="34" t="s">
        <v>11</v>
      </c>
    </row>
    <row r="8" spans="1:30" s="8" customFormat="1" ht="38.25" x14ac:dyDescent="0.25">
      <c r="A8" s="43" t="s">
        <v>94</v>
      </c>
      <c r="B8" s="33" t="s">
        <v>49</v>
      </c>
      <c r="C8" s="34" t="s">
        <v>92</v>
      </c>
      <c r="D8" s="34" t="s">
        <v>95</v>
      </c>
      <c r="E8" s="35" t="s">
        <v>90</v>
      </c>
      <c r="F8" s="35" t="s">
        <v>39</v>
      </c>
      <c r="G8" s="34" t="s">
        <v>91</v>
      </c>
      <c r="H8" s="36" t="s">
        <v>61</v>
      </c>
      <c r="I8" s="35" t="s">
        <v>69</v>
      </c>
      <c r="J8" s="33" t="s">
        <v>78</v>
      </c>
      <c r="K8" s="33" t="s">
        <v>54</v>
      </c>
      <c r="L8" s="34" t="s">
        <v>42</v>
      </c>
      <c r="M8" s="34" t="s">
        <v>39</v>
      </c>
      <c r="N8" s="37" t="s">
        <v>38</v>
      </c>
      <c r="O8" s="37" t="s">
        <v>37</v>
      </c>
      <c r="P8" s="34" t="s">
        <v>81</v>
      </c>
      <c r="Q8" s="38" t="s">
        <v>70</v>
      </c>
      <c r="R8" s="39" t="s">
        <v>61</v>
      </c>
      <c r="S8" s="38">
        <v>1.3899999999999999E-2</v>
      </c>
      <c r="T8" s="34" t="s">
        <v>53</v>
      </c>
      <c r="U8" s="40">
        <v>43374</v>
      </c>
      <c r="V8" s="34" t="s">
        <v>32</v>
      </c>
      <c r="W8" s="34"/>
      <c r="X8" s="41" t="s">
        <v>61</v>
      </c>
      <c r="Y8" s="42"/>
      <c r="Z8" s="41">
        <f>4211342/1000000</f>
        <v>4.2113420000000001</v>
      </c>
      <c r="AA8" s="34" t="s">
        <v>80</v>
      </c>
      <c r="AB8" s="58" t="s">
        <v>110</v>
      </c>
      <c r="AC8" s="32"/>
      <c r="AD8" s="32" t="s">
        <v>109</v>
      </c>
    </row>
    <row r="9" spans="1:30" s="53" customFormat="1" ht="25.5" x14ac:dyDescent="0.25">
      <c r="A9" s="54" t="s">
        <v>72</v>
      </c>
      <c r="B9" s="37" t="s">
        <v>30</v>
      </c>
      <c r="C9" s="35" t="s">
        <v>57</v>
      </c>
      <c r="D9" s="35" t="s">
        <v>58</v>
      </c>
      <c r="E9" s="35" t="s">
        <v>28</v>
      </c>
      <c r="F9" s="35" t="s">
        <v>39</v>
      </c>
      <c r="G9" s="37" t="s">
        <v>28</v>
      </c>
      <c r="H9" s="35" t="s">
        <v>48</v>
      </c>
      <c r="I9" s="37" t="s">
        <v>28</v>
      </c>
      <c r="J9" s="37" t="s">
        <v>78</v>
      </c>
      <c r="K9" s="35" t="s">
        <v>36</v>
      </c>
      <c r="L9" s="35" t="s">
        <v>89</v>
      </c>
      <c r="M9" s="37" t="s">
        <v>39</v>
      </c>
      <c r="N9" s="37" t="s">
        <v>38</v>
      </c>
      <c r="O9" s="37" t="s">
        <v>37</v>
      </c>
      <c r="P9" s="37" t="s">
        <v>82</v>
      </c>
      <c r="Q9" s="47">
        <v>1.4999999999999999E-2</v>
      </c>
      <c r="R9" s="56" t="s">
        <v>61</v>
      </c>
      <c r="S9" s="47">
        <v>2.1999999999999999E-2</v>
      </c>
      <c r="T9" s="37" t="s">
        <v>45</v>
      </c>
      <c r="U9" s="55">
        <v>40527</v>
      </c>
      <c r="V9" s="37" t="s">
        <v>32</v>
      </c>
      <c r="W9" s="48" t="s">
        <v>88</v>
      </c>
      <c r="X9" s="49">
        <v>59.846160609999998</v>
      </c>
      <c r="Y9" s="50">
        <v>69.7</v>
      </c>
      <c r="Z9" s="49">
        <f>67326965.94/1000000</f>
        <v>67.326965939999994</v>
      </c>
      <c r="AA9" s="51" t="s">
        <v>46</v>
      </c>
      <c r="AB9" s="58" t="s">
        <v>34</v>
      </c>
      <c r="AC9" s="35" t="s">
        <v>85</v>
      </c>
      <c r="AD9" s="37" t="s">
        <v>5</v>
      </c>
    </row>
    <row r="10" spans="1:30" s="53" customFormat="1" ht="26.25" thickBot="1" x14ac:dyDescent="0.3">
      <c r="A10" s="54" t="s">
        <v>73</v>
      </c>
      <c r="B10" s="37" t="s">
        <v>30</v>
      </c>
      <c r="C10" s="35" t="s">
        <v>59</v>
      </c>
      <c r="D10" s="35" t="s">
        <v>60</v>
      </c>
      <c r="E10" s="35" t="s">
        <v>28</v>
      </c>
      <c r="F10" s="35" t="s">
        <v>39</v>
      </c>
      <c r="G10" s="37" t="s">
        <v>28</v>
      </c>
      <c r="H10" s="35" t="s">
        <v>48</v>
      </c>
      <c r="I10" s="37" t="s">
        <v>28</v>
      </c>
      <c r="J10" s="37" t="s">
        <v>78</v>
      </c>
      <c r="K10" s="35" t="s">
        <v>36</v>
      </c>
      <c r="L10" s="35" t="s">
        <v>89</v>
      </c>
      <c r="M10" s="37" t="s">
        <v>39</v>
      </c>
      <c r="N10" s="37" t="s">
        <v>38</v>
      </c>
      <c r="O10" s="37" t="s">
        <v>37</v>
      </c>
      <c r="P10" s="37" t="s">
        <v>82</v>
      </c>
      <c r="Q10" s="47">
        <v>1.4999999999999999E-2</v>
      </c>
      <c r="R10" s="56" t="s">
        <v>61</v>
      </c>
      <c r="S10" s="47">
        <v>2.24E-2</v>
      </c>
      <c r="T10" s="37" t="s">
        <v>45</v>
      </c>
      <c r="U10" s="55">
        <v>40527</v>
      </c>
      <c r="V10" s="37" t="s">
        <v>32</v>
      </c>
      <c r="W10" s="48" t="s">
        <v>88</v>
      </c>
      <c r="X10" s="49">
        <v>11.2087121</v>
      </c>
      <c r="Y10" s="50">
        <v>19.899999999999999</v>
      </c>
      <c r="Z10" s="49">
        <f>19200928.31/1000000</f>
        <v>19.200928309999998</v>
      </c>
      <c r="AA10" s="37" t="s">
        <v>46</v>
      </c>
      <c r="AB10" s="58" t="s">
        <v>34</v>
      </c>
      <c r="AC10" s="35" t="s">
        <v>85</v>
      </c>
      <c r="AD10" s="37" t="s">
        <v>5</v>
      </c>
    </row>
    <row r="11" spans="1:30" s="8" customFormat="1" ht="13.5" thickTop="1" x14ac:dyDescent="0.25">
      <c r="A11" s="9" t="s">
        <v>26</v>
      </c>
      <c r="B11" s="26"/>
      <c r="C11" s="27"/>
      <c r="D11" s="10"/>
      <c r="E11" s="10"/>
      <c r="F11" s="10"/>
      <c r="G11" s="10"/>
      <c r="H11" s="10"/>
      <c r="I11" s="26"/>
      <c r="J11" s="26"/>
      <c r="K11" s="26"/>
      <c r="L11" s="10"/>
      <c r="M11" s="10"/>
      <c r="N11" s="10"/>
      <c r="O11" s="10"/>
      <c r="P11" s="10"/>
      <c r="Q11" s="16"/>
      <c r="R11" s="16"/>
      <c r="S11" s="16"/>
      <c r="T11" s="10"/>
      <c r="U11" s="10"/>
      <c r="V11" s="10"/>
      <c r="W11" s="10"/>
      <c r="X11" s="20">
        <f>SUM(X2:X10)</f>
        <v>159.53693330999999</v>
      </c>
      <c r="Y11" s="11">
        <f>SUM(Y2:Y10)</f>
        <v>192.9</v>
      </c>
      <c r="Z11" s="20">
        <f>SUM(Z2:Z10)</f>
        <v>190.99142266000001</v>
      </c>
      <c r="AA11" s="10"/>
      <c r="AB11" s="9"/>
      <c r="AC11" s="9"/>
      <c r="AD11" s="12"/>
    </row>
    <row r="12" spans="1:30" s="7" customFormat="1" ht="12.75" x14ac:dyDescent="0.2">
      <c r="A12" s="24"/>
      <c r="B12" s="28"/>
      <c r="C12" s="13"/>
      <c r="D12" s="13"/>
      <c r="E12" s="13"/>
      <c r="F12" s="13"/>
      <c r="G12" s="13"/>
      <c r="H12" s="13"/>
      <c r="I12" s="13"/>
      <c r="J12" s="13"/>
      <c r="K12" s="13"/>
      <c r="L12" s="13"/>
      <c r="M12" s="13"/>
      <c r="N12" s="13"/>
      <c r="O12" s="13"/>
      <c r="P12" s="13"/>
      <c r="Q12" s="17"/>
      <c r="R12" s="17"/>
      <c r="S12" s="17"/>
      <c r="T12" s="13"/>
      <c r="U12" s="13"/>
      <c r="V12" s="13"/>
      <c r="W12" s="13"/>
      <c r="X12" s="21"/>
      <c r="Y12" s="14"/>
      <c r="Z12" s="21"/>
      <c r="AA12" s="13"/>
      <c r="AB12" s="24"/>
      <c r="AC12" s="24"/>
    </row>
    <row r="13" spans="1:30" s="7" customFormat="1" ht="12.75" x14ac:dyDescent="0.2">
      <c r="A13" s="24"/>
      <c r="B13" s="28"/>
      <c r="C13" s="13"/>
      <c r="D13" s="13"/>
      <c r="E13" s="13"/>
      <c r="F13" s="13"/>
      <c r="G13" s="13"/>
      <c r="H13" s="13"/>
      <c r="I13" s="13"/>
      <c r="J13" s="13"/>
      <c r="K13" s="13"/>
      <c r="L13" s="13"/>
      <c r="M13" s="13"/>
      <c r="N13" s="13"/>
      <c r="O13" s="13"/>
      <c r="P13" s="13"/>
      <c r="Q13" s="17"/>
      <c r="R13" s="17"/>
      <c r="S13" s="17"/>
      <c r="T13" s="13"/>
      <c r="U13" s="13"/>
      <c r="V13" s="13"/>
      <c r="W13" s="13"/>
      <c r="X13" s="21"/>
      <c r="Y13" s="14"/>
      <c r="Z13" s="21"/>
      <c r="AA13" s="13"/>
      <c r="AB13" s="24"/>
      <c r="AC13" s="24"/>
    </row>
    <row r="14" spans="1:30" s="7" customFormat="1" ht="12.75" x14ac:dyDescent="0.2">
      <c r="A14" s="24"/>
      <c r="B14" s="28"/>
      <c r="C14" s="13"/>
      <c r="D14" s="13"/>
      <c r="E14" s="13"/>
      <c r="F14" s="13"/>
      <c r="G14" s="13"/>
      <c r="H14" s="13"/>
      <c r="I14" s="13"/>
      <c r="J14" s="13"/>
      <c r="K14" s="13"/>
      <c r="L14" s="13"/>
      <c r="M14" s="13"/>
      <c r="N14" s="13"/>
      <c r="O14" s="13"/>
      <c r="P14" s="13"/>
      <c r="Q14" s="17"/>
      <c r="R14" s="17"/>
      <c r="S14" s="17"/>
      <c r="T14" s="13"/>
      <c r="U14" s="13"/>
      <c r="V14" s="13"/>
      <c r="W14" s="13"/>
      <c r="X14" s="21"/>
      <c r="Y14" s="14"/>
      <c r="Z14" s="21"/>
      <c r="AA14" s="13"/>
      <c r="AB14" s="24"/>
      <c r="AC14" s="24"/>
    </row>
    <row r="15" spans="1:30" s="7" customFormat="1" ht="12.75" x14ac:dyDescent="0.2">
      <c r="A15" s="24"/>
      <c r="B15" s="28"/>
      <c r="C15" s="13"/>
      <c r="D15" s="13"/>
      <c r="E15" s="13"/>
      <c r="F15" s="13"/>
      <c r="G15" s="13"/>
      <c r="H15" s="13"/>
      <c r="I15" s="13"/>
      <c r="J15" s="13"/>
      <c r="K15" s="13"/>
      <c r="L15" s="13"/>
      <c r="M15" s="13"/>
      <c r="N15" s="13"/>
      <c r="O15" s="13"/>
      <c r="P15" s="13"/>
      <c r="Q15" s="17"/>
      <c r="R15" s="17"/>
      <c r="S15" s="17"/>
      <c r="T15" s="13"/>
      <c r="U15" s="13"/>
      <c r="V15" s="13"/>
      <c r="W15" s="13"/>
      <c r="X15" s="21"/>
      <c r="Y15" s="14"/>
      <c r="Z15" s="21"/>
      <c r="AA15" s="13"/>
      <c r="AB15" s="24"/>
      <c r="AC15" s="24"/>
    </row>
    <row r="16" spans="1:30" s="7" customFormat="1" ht="12.75" x14ac:dyDescent="0.2">
      <c r="A16" s="24"/>
      <c r="B16" s="28"/>
      <c r="C16" s="13"/>
      <c r="D16" s="13"/>
      <c r="E16" s="13"/>
      <c r="F16" s="13"/>
      <c r="G16" s="13"/>
      <c r="H16" s="13"/>
      <c r="I16" s="13"/>
      <c r="J16" s="13"/>
      <c r="K16" s="13"/>
      <c r="L16" s="13"/>
      <c r="M16" s="13"/>
      <c r="N16" s="13"/>
      <c r="O16" s="13"/>
      <c r="P16" s="13"/>
      <c r="Q16" s="17"/>
      <c r="R16" s="17"/>
      <c r="S16" s="17"/>
      <c r="T16" s="13"/>
      <c r="U16" s="13"/>
      <c r="V16" s="13"/>
      <c r="W16" s="13"/>
      <c r="X16" s="21"/>
      <c r="Y16" s="14"/>
      <c r="Z16" s="21"/>
      <c r="AA16" s="13"/>
      <c r="AB16" s="24"/>
      <c r="AC16" s="24"/>
    </row>
  </sheetData>
  <autoFilter ref="A1:AD11" xr:uid="{00000000-0009-0000-0000-000000000000}"/>
  <hyperlinks>
    <hyperlink ref="AB9" r:id="rId1" xr:uid="{00000000-0004-0000-0000-000000000000}"/>
    <hyperlink ref="AB2" r:id="rId2" xr:uid="{00000000-0004-0000-0000-000001000000}"/>
    <hyperlink ref="AB4" r:id="rId3" xr:uid="{00000000-0004-0000-0000-000002000000}"/>
    <hyperlink ref="AB10" r:id="rId4" xr:uid="{00000000-0004-0000-0000-000003000000}"/>
    <hyperlink ref="AB6" r:id="rId5" xr:uid="{00000000-0004-0000-0000-000004000000}"/>
    <hyperlink ref="W9" r:id="rId6" xr:uid="{00000000-0004-0000-0000-000005000000}"/>
    <hyperlink ref="W10" r:id="rId7" xr:uid="{00000000-0004-0000-0000-000006000000}"/>
    <hyperlink ref="W6" r:id="rId8" xr:uid="{00000000-0004-0000-0000-000007000000}"/>
    <hyperlink ref="W7" r:id="rId9" xr:uid="{00000000-0004-0000-0000-000008000000}"/>
    <hyperlink ref="W4" r:id="rId10" xr:uid="{00000000-0004-0000-0000-000009000000}"/>
    <hyperlink ref="W3" r:id="rId11" xr:uid="{00000000-0004-0000-0000-00000A000000}"/>
    <hyperlink ref="W2" r:id="rId12" xr:uid="{00000000-0004-0000-0000-00000B000000}"/>
    <hyperlink ref="W5" r:id="rId13" xr:uid="{00000000-0004-0000-0000-00000C000000}"/>
    <hyperlink ref="AB8" r:id="rId14" xr:uid="{D98293DA-0C75-4129-B2C9-BC5BFFEAE4C6}"/>
    <hyperlink ref="AB5" r:id="rId15" xr:uid="{1B33128F-3118-434C-A36F-A0D7E1BCFEC8}"/>
    <hyperlink ref="AB7" r:id="rId16" xr:uid="{99A85575-9403-48EF-801B-75945FF2BA13}"/>
  </hyperlinks>
  <pageMargins left="0.70866141732283472" right="0.70866141732283472" top="0.74803149606299213" bottom="0.74803149606299213" header="0.31496062992125984" footer="0.31496062992125984"/>
  <pageSetup paperSize="9" scale="70" orientation="landscape" r:id="rId17"/>
  <legacyDrawing r:id="rId1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9.140625"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ColWidth="9.140625"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Alena Latal</dc:creator>
  <cp:lastModifiedBy>Achim.Kochsiek</cp:lastModifiedBy>
  <cp:lastPrinted>2018-12-10T16:59:40Z</cp:lastPrinted>
  <dcterms:created xsi:type="dcterms:W3CDTF">2012-10-26T08:55:24Z</dcterms:created>
  <dcterms:modified xsi:type="dcterms:W3CDTF">2019-05-24T10:13:51Z</dcterms:modified>
</cp:coreProperties>
</file>